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8_98_2022_Podszyn Mały do zgłosz\Dok przet Podszyna Mały\DG 39T i 40T\Kosztorysy\"/>
    </mc:Choice>
  </mc:AlternateContent>
  <xr:revisionPtr revIDLastSave="0" documentId="13_ncr:1_{AEE8EDAC-951B-484B-826C-235CB14FF30D}" xr6:coauthVersionLast="47" xr6:coauthVersionMax="47" xr10:uidLastSave="{00000000-0000-0000-0000-000000000000}"/>
  <bookViews>
    <workbookView xWindow="0" yWindow="30" windowWidth="15300" windowHeight="15225" tabRatio="808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OFERTOWY'!$A$1:$G$36</definedName>
    <definedName name="_xlnm.Print_Area" localSheetId="0">'Przedmiar robót'!$A$1:$F$39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2" l="1"/>
  <c r="F38" i="2" s="1"/>
  <c r="E35" i="2"/>
  <c r="E32" i="2"/>
  <c r="E25" i="2"/>
  <c r="E22" i="2"/>
  <c r="E19" i="2"/>
  <c r="E17" i="2"/>
  <c r="E13" i="2"/>
  <c r="F12" i="2" s="1"/>
  <c r="B32" i="22"/>
  <c r="C32" i="22"/>
  <c r="D32" i="22"/>
  <c r="B31" i="22"/>
  <c r="C31" i="22"/>
  <c r="A31" i="22"/>
  <c r="B30" i="22"/>
  <c r="C30" i="22"/>
  <c r="A30" i="22"/>
  <c r="E32" i="22" l="1"/>
  <c r="G32" i="22" s="1"/>
  <c r="G33" i="22" s="1"/>
  <c r="C27" i="22"/>
  <c r="A12" i="2"/>
  <c r="A16" i="2" s="1"/>
  <c r="A2" i="22" l="1"/>
  <c r="C28" i="22"/>
  <c r="B28" i="22"/>
  <c r="B27" i="22"/>
  <c r="A27" i="22"/>
  <c r="C26" i="22"/>
  <c r="B26" i="22"/>
  <c r="C25" i="22"/>
  <c r="B25" i="22"/>
  <c r="A25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8" i="22"/>
  <c r="B18" i="22"/>
  <c r="C17" i="22"/>
  <c r="B17" i="22"/>
  <c r="A17" i="22"/>
  <c r="C16" i="22"/>
  <c r="B16" i="22"/>
  <c r="C15" i="22"/>
  <c r="B15" i="22"/>
  <c r="C14" i="22"/>
  <c r="B14" i="22"/>
  <c r="A14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1" i="2"/>
  <c r="E26" i="22" s="1"/>
  <c r="G26" i="22" s="1"/>
  <c r="F16" i="2"/>
  <c r="E15" i="22" s="1"/>
  <c r="G15" i="22" s="1"/>
  <c r="F21" i="2"/>
  <c r="E18" i="22" s="1"/>
  <c r="G18" i="22" s="1"/>
  <c r="F28" i="2"/>
  <c r="E24" i="22" s="1"/>
  <c r="G24" i="22" s="1"/>
  <c r="F34" i="2"/>
  <c r="E28" i="22" s="1"/>
  <c r="G28" i="22" s="1"/>
  <c r="F24" i="2"/>
  <c r="E20" i="22" s="1"/>
  <c r="G20" i="22" s="1"/>
  <c r="F7" i="2"/>
  <c r="E7" i="22" s="1"/>
  <c r="G7" i="22" s="1"/>
  <c r="G8" i="22" s="1"/>
  <c r="G29" i="22" l="1"/>
  <c r="E11" i="22"/>
  <c r="G11" i="22" s="1"/>
  <c r="F18" i="2"/>
  <c r="E16" i="22" s="1"/>
  <c r="G16" i="22" s="1"/>
  <c r="G21" i="22" s="1"/>
  <c r="G12" i="22" l="1"/>
  <c r="G34" i="22" s="1"/>
  <c r="G35" i="22" l="1"/>
  <c r="G36" i="22" l="1"/>
  <c r="A11" i="22" l="1"/>
  <c r="A18" i="2" l="1"/>
  <c r="A21" i="2" s="1"/>
  <c r="A24" i="2" s="1"/>
  <c r="A28" i="2" s="1"/>
  <c r="A15" i="22" l="1"/>
  <c r="A16" i="22" l="1"/>
  <c r="A18" i="22" l="1"/>
  <c r="A31" i="2" l="1"/>
  <c r="A34" i="2" s="1"/>
  <c r="A38" i="2" s="1"/>
  <c r="A32" i="22" s="1"/>
  <c r="A20" i="22"/>
  <c r="A24" i="22" l="1"/>
  <c r="A26" i="22" l="1"/>
  <c r="A28" i="22" l="1"/>
</calcChain>
</file>

<file path=xl/sharedStrings.xml><?xml version="1.0" encoding="utf-8"?>
<sst xmlns="http://schemas.openxmlformats.org/spreadsheetml/2006/main" count="121" uniqueCount="81">
  <si>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</si>
  <si>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</si>
  <si>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</si>
  <si>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</si>
  <si>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</si>
  <si>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</si>
  <si>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</si>
  <si>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</si>
  <si>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</si>
  <si>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</si>
  <si>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t>02.01.01</t>
  </si>
  <si>
    <t>D-01.02.01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</si>
  <si>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</si>
  <si>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</si>
  <si>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</si>
  <si>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</si>
  <si>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</si>
  <si>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</si>
  <si>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</si>
  <si>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</si>
  <si>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</si>
  <si>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</si>
  <si>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</si>
  <si>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</si>
  <si>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</si>
  <si>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</si>
  <si>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</si>
  <si>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</si>
  <si>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</si>
  <si>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</si>
  <si>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</si>
  <si>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</si>
  <si>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</si>
  <si>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</si>
  <si>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</si>
  <si>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</si>
  <si>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</si>
  <si>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</si>
  <si>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</si>
  <si>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</si>
  <si>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Usunięcie drzew i krzewów</t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</si>
  <si>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</si>
  <si>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</si>
  <si>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</si>
  <si>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</si>
  <si>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</si>
  <si>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</si>
  <si>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</si>
  <si>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</si>
  <si>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</si>
  <si>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</si>
  <si>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</si>
  <si>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</si>
  <si>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</si>
  <si>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</si>
  <si>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</si>
  <si>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</si>
  <si>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</si>
  <si>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</si>
  <si>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</si>
  <si>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</si>
  <si>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</si>
  <si>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t>D-06.00.00
45233000-9</t>
  </si>
  <si>
    <t>ROBOTY WYKOŃCZENIOWE
Roboty w zakresie konstruowania, fundamentowania oraz wykonywania nawierzchni autostrad, dróg</t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</si>
  <si>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</si>
  <si>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</si>
  <si>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</si>
  <si>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Remont drogi gminnej nr 40139T na odcinku od km 1+075 do km 1+135 i drogi gminnej nr 401040T na odcinku od km 0+000 do km 0+030 w miejscowości Podszyn.</t>
  </si>
  <si>
    <t>― droga gminna</t>
  </si>
  <si>
    <t>Wykonanie wykopów mechanicznie w gr. kat. I-V z transportem urobku na odkład</t>
  </si>
  <si>
    <t>― najazdy na nowowybudowaną nawierzchnię drogi gminnej</t>
  </si>
  <si>
    <t>― roboty profilujące podłoże pod warstwy konstrukcyjne nawierzchni na średną gr. 15cm - 110m x 4,0m x 0,15m + 150m2 x 0,15m</t>
  </si>
  <si>
    <t>― droga gminna 110m x 3,68m + 200m2</t>
  </si>
  <si>
    <t>― droga gminna 110m x 3,58m + 200m2</t>
  </si>
  <si>
    <t>― droga gminna 110m x 3,68m +200m2</t>
  </si>
  <si>
    <t>― droga gminna 110m x 4,0m + 200m2</t>
  </si>
  <si>
    <t>― droga gminna 110m x 3,0m + 200m2</t>
  </si>
  <si>
    <t>― 110m x 0,25m  x 2</t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</si>
  <si>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</si>
  <si>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t>Wykonanie pobocza utwardzonego z kruszywa łamanego 4/31,5mm stabilizowanego mechanicznie z klinowaniem kruszywem 0/8 mm, o grubości 9 cm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</si>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</sst>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2" formatCode="#,##0.000"/>
  </numFmts>
  <fonts count="48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</cellStyleXfs>
  <cellXfs count="211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21" xfId="84" applyFont="1" applyFill="1" applyBorder="1" applyAlignment="1">
      <alignment horizontal="center" vertical="center" wrapText="1"/>
    </xf>
    <xf numFmtId="0" fontId="1" fillId="0" borderId="17" xfId="84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Fill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40" fillId="0" borderId="0" xfId="0" applyFont="1"/>
    <xf numFmtId="0" fontId="43" fillId="0" borderId="3" xfId="83" applyFont="1" applyFill="1" applyBorder="1" applyAlignment="1">
      <alignment horizontal="center" vertical="center" wrapText="1"/>
    </xf>
    <xf numFmtId="164" fontId="43" fillId="0" borderId="3" xfId="83" quotePrefix="1" applyNumberFormat="1" applyFont="1" applyFill="1" applyBorder="1" applyAlignment="1">
      <alignment horizontal="center" vertical="center" wrapText="1"/>
    </xf>
    <xf numFmtId="4" fontId="43" fillId="0" borderId="3" xfId="79" applyNumberFormat="1" applyFont="1" applyFill="1" applyBorder="1" applyAlignment="1">
      <alignment horizontal="center" vertical="center" wrapText="1"/>
    </xf>
    <xf numFmtId="4" fontId="43" fillId="0" borderId="3" xfId="82" quotePrefix="1" applyNumberFormat="1" applyFont="1" applyFill="1" applyBorder="1" applyAlignment="1">
      <alignment horizontal="center" vertical="center" wrapText="1"/>
    </xf>
    <xf numFmtId="0" fontId="43" fillId="30" borderId="12" xfId="79" applyFont="1" applyFill="1" applyBorder="1" applyAlignment="1">
      <alignment horizontal="center" vertical="center" wrapText="1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vertical="center" wrapText="1"/>
    </xf>
    <xf numFmtId="4" fontId="43" fillId="30" borderId="18" xfId="79" applyNumberFormat="1" applyFont="1" applyFill="1" applyBorder="1" applyAlignment="1">
      <alignment vertical="center" wrapText="1"/>
    </xf>
    <xf numFmtId="4" fontId="40" fillId="30" borderId="18" xfId="79" applyNumberFormat="1" applyFont="1" applyFill="1" applyBorder="1" applyAlignment="1">
      <alignment vertical="center" wrapText="1"/>
    </xf>
    <xf numFmtId="4" fontId="43" fillId="30" borderId="19" xfId="79" applyNumberFormat="1" applyFont="1" applyFill="1" applyBorder="1" applyAlignment="1">
      <alignment horizontal="right" vertical="center" wrapText="1" indent="1"/>
    </xf>
    <xf numFmtId="0" fontId="43" fillId="28" borderId="12" xfId="7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3" xfId="79" applyFont="1" applyFill="1" applyBorder="1" applyAlignment="1">
      <alignment horizontal="center" vertical="center" wrapText="1"/>
    </xf>
    <xf numFmtId="0" fontId="40" fillId="0" borderId="3" xfId="79" applyFont="1" applyFill="1" applyBorder="1" applyAlignment="1">
      <alignment horizontal="left" vertical="center" wrapText="1"/>
    </xf>
    <xf numFmtId="4" fontId="40" fillId="0" borderId="3" xfId="79" applyNumberFormat="1" applyFont="1" applyFill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right" vertical="center" indent="1"/>
    </xf>
    <xf numFmtId="0" fontId="40" fillId="0" borderId="12" xfId="79" applyFont="1" applyFill="1" applyBorder="1" applyAlignment="1">
      <alignment horizontal="center" vertical="center" wrapText="1"/>
    </xf>
    <xf numFmtId="0" fontId="40" fillId="0" borderId="12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vertical="center" wrapText="1"/>
    </xf>
    <xf numFmtId="4" fontId="40" fillId="28" borderId="18" xfId="79" applyNumberFormat="1" applyFont="1" applyFill="1" applyBorder="1" applyAlignment="1">
      <alignment vertical="center" wrapText="1"/>
    </xf>
    <xf numFmtId="4" fontId="43" fillId="0" borderId="3" xfId="0" applyNumberFormat="1" applyFont="1" applyBorder="1" applyAlignment="1">
      <alignment horizontal="right" vertical="center" indent="1"/>
    </xf>
    <xf numFmtId="0" fontId="43" fillId="28" borderId="21" xfId="79" applyFont="1" applyFill="1" applyBorder="1" applyAlignment="1">
      <alignment horizontal="left" vertical="center" wrapText="1"/>
    </xf>
    <xf numFmtId="0" fontId="43" fillId="28" borderId="22" xfId="79" applyFont="1" applyFill="1" applyBorder="1" applyAlignment="1">
      <alignment vertical="center" wrapText="1"/>
    </xf>
    <xf numFmtId="4" fontId="43" fillId="28" borderId="22" xfId="79" applyNumberFormat="1" applyFont="1" applyFill="1" applyBorder="1" applyAlignment="1">
      <alignment vertical="center" wrapText="1"/>
    </xf>
    <xf numFmtId="4" fontId="40" fillId="28" borderId="22" xfId="79" applyNumberFormat="1" applyFont="1" applyFill="1" applyBorder="1" applyAlignment="1">
      <alignment vertical="center" wrapText="1"/>
    </xf>
    <xf numFmtId="4" fontId="43" fillId="28" borderId="23" xfId="79" applyNumberFormat="1" applyFont="1" applyFill="1" applyBorder="1" applyAlignment="1">
      <alignment horizontal="right" vertical="center" wrapText="1" indent="1"/>
    </xf>
    <xf numFmtId="0" fontId="40" fillId="0" borderId="3" xfId="83" applyFont="1" applyFill="1" applyBorder="1" applyAlignment="1">
      <alignment horizontal="center" vertical="center" wrapText="1"/>
    </xf>
    <xf numFmtId="4" fontId="40" fillId="30" borderId="19" xfId="0" applyNumberFormat="1" applyFont="1" applyFill="1" applyBorder="1" applyAlignment="1">
      <alignment horizontal="right" vertical="center" indent="1"/>
    </xf>
    <xf numFmtId="0" fontId="43" fillId="28" borderId="15" xfId="79" applyFont="1" applyFill="1" applyBorder="1" applyAlignment="1">
      <alignment vertical="center" wrapText="1"/>
    </xf>
    <xf numFmtId="0" fontId="43" fillId="28" borderId="19" xfId="79" applyFont="1" applyFill="1" applyBorder="1" applyAlignment="1">
      <alignment vertical="center" wrapText="1"/>
    </xf>
    <xf numFmtId="4" fontId="40" fillId="0" borderId="21" xfId="79" applyNumberFormat="1" applyFont="1" applyFill="1" applyBorder="1" applyAlignment="1">
      <alignment horizontal="center" vertical="center" wrapText="1"/>
    </xf>
    <xf numFmtId="4" fontId="43" fillId="28" borderId="19" xfId="0" applyNumberFormat="1" applyFont="1" applyFill="1" applyBorder="1" applyAlignment="1">
      <alignment horizontal="right" vertical="center" indent="1"/>
    </xf>
    <xf numFmtId="4" fontId="40" fillId="28" borderId="19" xfId="0" applyNumberFormat="1" applyFont="1" applyFill="1" applyBorder="1" applyAlignment="1">
      <alignment horizontal="right" vertical="center" indent="1"/>
    </xf>
    <xf numFmtId="0" fontId="43" fillId="28" borderId="18" xfId="79" applyFont="1" applyFill="1" applyBorder="1" applyAlignment="1">
      <alignment horizontal="center" vertical="center" wrapText="1"/>
    </xf>
    <xf numFmtId="4" fontId="43" fillId="28" borderId="18" xfId="79" applyNumberFormat="1" applyFont="1" applyFill="1" applyBorder="1" applyAlignment="1">
      <alignment horizontal="center" vertical="center" wrapText="1"/>
    </xf>
    <xf numFmtId="4" fontId="40" fillId="28" borderId="18" xfId="79" applyNumberFormat="1" applyFont="1" applyFill="1" applyBorder="1" applyAlignment="1">
      <alignment horizontal="center" vertical="center" wrapText="1"/>
    </xf>
    <xf numFmtId="0" fontId="40" fillId="0" borderId="3" xfId="81" applyFont="1" applyFill="1" applyBorder="1" applyAlignment="1">
      <alignment horizontal="center" vertical="center" wrapText="1"/>
    </xf>
    <xf numFmtId="0" fontId="43" fillId="28" borderId="3" xfId="79" applyFont="1" applyFill="1" applyBorder="1" applyAlignment="1">
      <alignment horizontal="center" vertical="center" wrapText="1"/>
    </xf>
    <xf numFmtId="0" fontId="40" fillId="0" borderId="13" xfId="81" applyFont="1" applyFill="1" applyBorder="1" applyAlignment="1">
      <alignment horizontal="center" vertical="center" wrapText="1"/>
    </xf>
    <xf numFmtId="4" fontId="40" fillId="0" borderId="0" xfId="0" applyNumberFormat="1" applyFont="1"/>
    <xf numFmtId="4" fontId="43" fillId="0" borderId="3" xfId="0" applyNumberFormat="1" applyFont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4" fontId="40" fillId="0" borderId="0" xfId="0" applyNumberFormat="1" applyFont="1" applyFill="1" applyBorder="1" applyAlignment="1">
      <alignment vertical="center"/>
    </xf>
    <xf numFmtId="4" fontId="40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4" fontId="23" fillId="0" borderId="12" xfId="131" applyNumberFormat="1" applyFont="1" applyBorder="1" applyAlignment="1">
      <alignment horizontal="center" vertical="center" wrapText="1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41" fillId="0" borderId="3" xfId="0" applyNumberFormat="1" applyFont="1" applyBorder="1" applyAlignment="1">
      <alignment horizontal="center" vertical="center"/>
    </xf>
    <xf numFmtId="4" fontId="47" fillId="0" borderId="13" xfId="0" applyNumberFormat="1" applyFont="1" applyBorder="1" applyAlignment="1">
      <alignment horizontal="center" vertical="center"/>
    </xf>
    <xf numFmtId="0" fontId="1" fillId="0" borderId="13" xfId="81" applyFont="1" applyFill="1" applyBorder="1" applyAlignment="1">
      <alignment horizontal="center" vertical="center" wrapText="1"/>
    </xf>
    <xf numFmtId="0" fontId="40" fillId="0" borderId="17" xfId="0" applyFont="1" applyBorder="1"/>
    <xf numFmtId="4" fontId="43" fillId="0" borderId="17" xfId="0" applyNumberFormat="1" applyFont="1" applyBorder="1" applyAlignment="1">
      <alignment horizontal="right" vertical="center" indent="1"/>
    </xf>
    <xf numFmtId="4" fontId="1" fillId="0" borderId="13" xfId="132" applyNumberFormat="1" applyBorder="1" applyAlignment="1">
      <alignment horizontal="center" vertical="center"/>
    </xf>
    <xf numFmtId="0" fontId="23" fillId="30" borderId="3" xfId="13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right" vertical="center"/>
    </xf>
    <xf numFmtId="172" fontId="1" fillId="0" borderId="17" xfId="83" applyNumberFormat="1" applyFont="1" applyFill="1" applyBorder="1" applyAlignment="1">
      <alignment horizontal="center" vertical="center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0" fontId="43" fillId="30" borderId="3" xfId="0" applyFont="1" applyFill="1" applyBorder="1" applyAlignment="1">
      <alignment horizontal="center" vertical="center" wrapText="1"/>
    </xf>
    <xf numFmtId="4" fontId="43" fillId="30" borderId="19" xfId="0" applyNumberFormat="1" applyFont="1" applyFill="1" applyBorder="1" applyAlignment="1">
      <alignment horizontal="right" vertical="center" indent="1"/>
    </xf>
    <xf numFmtId="0" fontId="43" fillId="28" borderId="3" xfId="0" applyFont="1" applyFill="1" applyBorder="1" applyAlignment="1">
      <alignment horizontal="right" vertical="center"/>
    </xf>
    <xf numFmtId="0" fontId="43" fillId="28" borderId="3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left" vertical="center" wrapText="1"/>
    </xf>
    <xf numFmtId="2" fontId="40" fillId="0" borderId="3" xfId="0" applyNumberFormat="1" applyFont="1" applyFill="1" applyBorder="1" applyAlignment="1">
      <alignment horizontal="center" vertical="center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23" fillId="28" borderId="21" xfId="83" applyFont="1" applyFill="1" applyBorder="1" applyAlignment="1">
      <alignment horizontal="left" vertical="center" wrapText="1"/>
    </xf>
    <xf numFmtId="0" fontId="23" fillId="28" borderId="22" xfId="83" applyFont="1" applyFill="1" applyBorder="1" applyAlignment="1">
      <alignment horizontal="left" vertical="center" wrapText="1"/>
    </xf>
    <xf numFmtId="0" fontId="23" fillId="28" borderId="23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23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43" fillId="28" borderId="15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horizontal="left" vertical="center" wrapText="1"/>
    </xf>
    <xf numFmtId="0" fontId="39" fillId="0" borderId="0" xfId="42" applyFont="1" applyFill="1" applyBorder="1" applyAlignment="1">
      <alignment horizontal="center" vertical="center" wrapText="1"/>
    </xf>
    <xf numFmtId="0" fontId="41" fillId="27" borderId="3" xfId="42" applyFont="1" applyFill="1" applyBorder="1" applyAlignment="1">
      <alignment horizontal="center" vertical="center" wrapText="1"/>
    </xf>
    <xf numFmtId="0" fontId="42" fillId="0" borderId="3" xfId="42" applyFont="1" applyFill="1" applyBorder="1" applyAlignment="1">
      <alignment horizontal="center" vertical="center" wrapText="1"/>
    </xf>
    <xf numFmtId="0" fontId="43" fillId="28" borderId="19" xfId="79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right" vertical="center"/>
    </xf>
    <xf numFmtId="0" fontId="40" fillId="0" borderId="3" xfId="0" applyFont="1" applyFill="1" applyBorder="1" applyAlignment="1">
      <alignment horizontal="right" vertical="center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horizontal="left" vertical="center" wrapText="1"/>
    </xf>
    <xf numFmtId="0" fontId="43" fillId="26" borderId="3" xfId="68" applyFont="1" applyFill="1" applyBorder="1" applyAlignment="1">
      <alignment horizontal="right" vertical="center"/>
    </xf>
    <xf numFmtId="0" fontId="43" fillId="30" borderId="15" xfId="0" applyFont="1" applyFill="1" applyBorder="1" applyAlignment="1">
      <alignment horizontal="left" vertical="center" wrapText="1"/>
    </xf>
    <xf numFmtId="0" fontId="43" fillId="30" borderId="18" xfId="0" applyFont="1" applyFill="1" applyBorder="1" applyAlignment="1">
      <alignment horizontal="left" vertical="center" wrapText="1"/>
    </xf>
    <xf numFmtId="0" fontId="43" fillId="28" borderId="15" xfId="0" applyFont="1" applyFill="1" applyBorder="1" applyAlignment="1">
      <alignment horizontal="left" vertical="center"/>
    </xf>
    <xf numFmtId="0" fontId="43" fillId="28" borderId="18" xfId="0" applyFont="1" applyFill="1" applyBorder="1" applyAlignment="1">
      <alignment horizontal="left" vertical="center"/>
    </xf>
  </cellXfs>
  <cellStyles count="133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="90" zoomScaleNormal="90" zoomScaleSheetLayoutView="90" workbookViewId="0">
      <selection activeCell="C39" sqref="C39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166" t="s">
        <v>7</v>
      </c>
      <c r="B1" s="166"/>
      <c r="C1" s="166"/>
      <c r="D1" s="166"/>
      <c r="E1" s="166"/>
      <c r="F1" s="166"/>
    </row>
    <row r="2" spans="1:6" ht="50.1" customHeight="1">
      <c r="A2" s="179" t="s">
        <v>67</v>
      </c>
      <c r="B2" s="180"/>
      <c r="C2" s="180"/>
      <c r="D2" s="180"/>
      <c r="E2" s="180"/>
      <c r="F2" s="181"/>
    </row>
    <row r="3" spans="1:6" ht="20.100000000000001" customHeight="1">
      <c r="A3" s="176"/>
      <c r="B3" s="177"/>
      <c r="C3" s="177"/>
      <c r="D3" s="177"/>
      <c r="E3" s="177"/>
      <c r="F3" s="178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32" t="s">
        <v>31</v>
      </c>
      <c r="B5" s="132" t="s">
        <v>29</v>
      </c>
      <c r="C5" s="167" t="s">
        <v>30</v>
      </c>
      <c r="D5" s="168"/>
      <c r="E5" s="168"/>
      <c r="F5" s="169"/>
    </row>
    <row r="6" spans="1:6" s="3" customFormat="1" ht="30" customHeight="1">
      <c r="A6" s="15"/>
      <c r="B6" s="16" t="s">
        <v>8</v>
      </c>
      <c r="C6" s="170" t="s">
        <v>39</v>
      </c>
      <c r="D6" s="171"/>
      <c r="E6" s="171"/>
      <c r="F6" s="172"/>
    </row>
    <row r="7" spans="1:6" s="3" customFormat="1" ht="25.5">
      <c r="A7" s="17">
        <v>1</v>
      </c>
      <c r="B7" s="18" t="s">
        <v>8</v>
      </c>
      <c r="C7" s="19" t="s">
        <v>61</v>
      </c>
      <c r="D7" s="17" t="s">
        <v>5</v>
      </c>
      <c r="E7" s="20"/>
      <c r="F7" s="21">
        <f>SUM(E8:E8)</f>
        <v>0.13</v>
      </c>
    </row>
    <row r="8" spans="1:6" s="3" customFormat="1" ht="15" customHeight="1">
      <c r="A8" s="22"/>
      <c r="B8" s="23"/>
      <c r="C8" s="24" t="s">
        <v>68</v>
      </c>
      <c r="D8" s="25" t="s">
        <v>5</v>
      </c>
      <c r="E8" s="142">
        <v>0.13</v>
      </c>
      <c r="F8" s="26"/>
    </row>
    <row r="9" spans="1:6" ht="15" customHeight="1">
      <c r="A9" s="15"/>
      <c r="B9" s="16" t="s">
        <v>11</v>
      </c>
      <c r="C9" s="173" t="s">
        <v>40</v>
      </c>
      <c r="D9" s="174"/>
      <c r="E9" s="174"/>
      <c r="F9" s="175"/>
    </row>
    <row r="10" spans="1:6" ht="30" customHeight="1">
      <c r="A10" s="132" t="s">
        <v>31</v>
      </c>
      <c r="B10" s="132" t="s">
        <v>33</v>
      </c>
      <c r="C10" s="167" t="s">
        <v>34</v>
      </c>
      <c r="D10" s="168"/>
      <c r="E10" s="168"/>
      <c r="F10" s="169"/>
    </row>
    <row r="11" spans="1:6" ht="15" customHeight="1">
      <c r="A11" s="78"/>
      <c r="B11" s="77" t="s">
        <v>9</v>
      </c>
      <c r="C11" s="79" t="s">
        <v>41</v>
      </c>
      <c r="D11" s="76"/>
      <c r="E11" s="75"/>
      <c r="F11" s="74"/>
    </row>
    <row r="12" spans="1:6" ht="30" customHeight="1">
      <c r="A12" s="17">
        <f>1+A7</f>
        <v>2</v>
      </c>
      <c r="B12" s="60" t="s">
        <v>10</v>
      </c>
      <c r="C12" s="61" t="s">
        <v>69</v>
      </c>
      <c r="D12" s="17" t="s">
        <v>35</v>
      </c>
      <c r="F12" s="21">
        <f>E13</f>
        <v>88.5</v>
      </c>
    </row>
    <row r="13" spans="1:6" ht="25.5">
      <c r="A13" s="8"/>
      <c r="B13" s="62"/>
      <c r="C13" s="129" t="s">
        <v>71</v>
      </c>
      <c r="D13" s="82" t="s">
        <v>36</v>
      </c>
      <c r="E13" s="31">
        <f>110*4*0.15+150*0.15</f>
        <v>88.5</v>
      </c>
      <c r="F13" s="130"/>
    </row>
    <row r="14" spans="1:6" ht="30" customHeight="1">
      <c r="A14" s="133" t="s">
        <v>12</v>
      </c>
      <c r="B14" s="133" t="s">
        <v>37</v>
      </c>
      <c r="C14" s="187" t="s">
        <v>38</v>
      </c>
      <c r="D14" s="188"/>
      <c r="E14" s="188"/>
      <c r="F14" s="189"/>
    </row>
    <row r="15" spans="1:6" ht="15" customHeight="1">
      <c r="A15" s="58"/>
      <c r="B15" s="5" t="s">
        <v>16</v>
      </c>
      <c r="C15" s="193" t="s">
        <v>17</v>
      </c>
      <c r="D15" s="191"/>
      <c r="E15" s="194"/>
      <c r="F15" s="195"/>
    </row>
    <row r="16" spans="1:6" ht="30" customHeight="1">
      <c r="A16" s="27">
        <f>1+A12</f>
        <v>3</v>
      </c>
      <c r="B16" s="27" t="s">
        <v>16</v>
      </c>
      <c r="C16" s="4" t="s">
        <v>57</v>
      </c>
      <c r="D16" s="27" t="s">
        <v>32</v>
      </c>
      <c r="E16" s="28"/>
      <c r="F16" s="29">
        <f>SUM(E17:E17)</f>
        <v>604.79999999999995</v>
      </c>
    </row>
    <row r="17" spans="1:6" ht="15" customHeight="1">
      <c r="A17" s="34"/>
      <c r="B17" s="34"/>
      <c r="C17" s="35" t="s">
        <v>72</v>
      </c>
      <c r="D17" s="34" t="s">
        <v>26</v>
      </c>
      <c r="E17" s="32">
        <f>110*3.68+200</f>
        <v>604.79999999999995</v>
      </c>
      <c r="F17" s="32"/>
    </row>
    <row r="18" spans="1:6" ht="37.5" customHeight="1">
      <c r="A18" s="27">
        <f>1+A16</f>
        <v>4</v>
      </c>
      <c r="B18" s="27" t="s">
        <v>16</v>
      </c>
      <c r="C18" s="4" t="s">
        <v>45</v>
      </c>
      <c r="D18" s="27" t="s">
        <v>32</v>
      </c>
      <c r="E18" s="28"/>
      <c r="F18" s="29">
        <f>SUM(E19:E19)</f>
        <v>593.79999999999995</v>
      </c>
    </row>
    <row r="19" spans="1:6" ht="15" customHeight="1">
      <c r="A19" s="30"/>
      <c r="B19" s="30"/>
      <c r="C19" s="35" t="s">
        <v>73</v>
      </c>
      <c r="D19" s="30" t="s">
        <v>26</v>
      </c>
      <c r="E19" s="31">
        <f>110*3.58+200</f>
        <v>593.79999999999995</v>
      </c>
      <c r="F19" s="31"/>
    </row>
    <row r="20" spans="1:6" ht="15" customHeight="1">
      <c r="A20" s="5"/>
      <c r="B20" s="5" t="s">
        <v>18</v>
      </c>
      <c r="C20" s="193" t="s">
        <v>46</v>
      </c>
      <c r="D20" s="194"/>
      <c r="E20" s="194"/>
      <c r="F20" s="195"/>
    </row>
    <row r="21" spans="1:6" ht="30" customHeight="1">
      <c r="A21" s="27">
        <f>1+A18</f>
        <v>5</v>
      </c>
      <c r="B21" s="27" t="s">
        <v>18</v>
      </c>
      <c r="C21" s="4" t="s">
        <v>58</v>
      </c>
      <c r="D21" s="37" t="s">
        <v>32</v>
      </c>
      <c r="E21" s="28"/>
      <c r="F21" s="29">
        <f>SUM(E22:E22)</f>
        <v>604.79999999999995</v>
      </c>
    </row>
    <row r="22" spans="1:6" ht="15" customHeight="1">
      <c r="A22" s="6"/>
      <c r="B22" s="6"/>
      <c r="C22" s="35" t="s">
        <v>74</v>
      </c>
      <c r="D22" s="59" t="s">
        <v>26</v>
      </c>
      <c r="E22" s="32">
        <f>110*3.68+200</f>
        <v>604.79999999999995</v>
      </c>
      <c r="F22" s="36"/>
    </row>
    <row r="23" spans="1:6" ht="15" customHeight="1">
      <c r="A23" s="65"/>
      <c r="B23" s="66" t="s">
        <v>19</v>
      </c>
      <c r="C23" s="190" t="s">
        <v>48</v>
      </c>
      <c r="D23" s="191"/>
      <c r="E23" s="191"/>
      <c r="F23" s="192"/>
    </row>
    <row r="24" spans="1:6" ht="30" customHeight="1">
      <c r="A24" s="27">
        <f>1+A21</f>
        <v>6</v>
      </c>
      <c r="B24" s="27" t="s">
        <v>19</v>
      </c>
      <c r="C24" s="4" t="s">
        <v>47</v>
      </c>
      <c r="D24" s="64" t="s">
        <v>32</v>
      </c>
      <c r="E24" s="67"/>
      <c r="F24" s="29">
        <f>SUM(E25:E25)</f>
        <v>640</v>
      </c>
    </row>
    <row r="25" spans="1:6" ht="15" customHeight="1">
      <c r="A25" s="30"/>
      <c r="B25" s="30"/>
      <c r="C25" s="33" t="s">
        <v>75</v>
      </c>
      <c r="D25" s="38" t="s">
        <v>26</v>
      </c>
      <c r="E25" s="68">
        <f>110*4+200</f>
        <v>640</v>
      </c>
      <c r="F25" s="31"/>
    </row>
    <row r="26" spans="1:6" ht="30" customHeight="1">
      <c r="A26" s="133" t="s">
        <v>12</v>
      </c>
      <c r="B26" s="133" t="s">
        <v>13</v>
      </c>
      <c r="C26" s="186" t="s">
        <v>14</v>
      </c>
      <c r="D26" s="186"/>
      <c r="E26" s="186"/>
      <c r="F26" s="186"/>
    </row>
    <row r="27" spans="1:6" ht="15" customHeight="1">
      <c r="A27" s="5"/>
      <c r="B27" s="5"/>
      <c r="C27" s="79" t="s">
        <v>43</v>
      </c>
      <c r="D27" s="80"/>
      <c r="E27" s="63"/>
      <c r="F27" s="81"/>
    </row>
    <row r="28" spans="1:6" ht="30" customHeight="1">
      <c r="A28" s="27">
        <f>1+A24</f>
        <v>7</v>
      </c>
      <c r="B28" s="42" t="s">
        <v>23</v>
      </c>
      <c r="C28" s="41" t="s">
        <v>59</v>
      </c>
      <c r="D28" s="69" t="s">
        <v>32</v>
      </c>
      <c r="E28" s="70"/>
      <c r="F28" s="71">
        <f>E29</f>
        <v>75</v>
      </c>
    </row>
    <row r="29" spans="1:6" ht="15" customHeight="1">
      <c r="A29" s="34"/>
      <c r="B29" s="43"/>
      <c r="C29" s="35" t="s">
        <v>70</v>
      </c>
      <c r="D29" s="72" t="s">
        <v>26</v>
      </c>
      <c r="E29" s="44">
        <v>75</v>
      </c>
      <c r="F29" s="73"/>
    </row>
    <row r="30" spans="1:6" ht="15" customHeight="1">
      <c r="A30" s="46"/>
      <c r="B30" s="7" t="s">
        <v>20</v>
      </c>
      <c r="C30" s="47" t="s">
        <v>44</v>
      </c>
      <c r="D30" s="9" t="s">
        <v>15</v>
      </c>
      <c r="E30" s="48"/>
      <c r="F30" s="49"/>
    </row>
    <row r="31" spans="1:6" ht="27.95" customHeight="1">
      <c r="A31" s="27">
        <f>1+A28</f>
        <v>8</v>
      </c>
      <c r="B31" s="50" t="s">
        <v>20</v>
      </c>
      <c r="C31" s="51" t="s">
        <v>60</v>
      </c>
      <c r="D31" s="52" t="s">
        <v>32</v>
      </c>
      <c r="E31" s="53"/>
      <c r="F31" s="29">
        <f>SUM(E32:E32)</f>
        <v>593.79999999999995</v>
      </c>
    </row>
    <row r="32" spans="1:6" ht="15" customHeight="1">
      <c r="A32" s="30"/>
      <c r="B32" s="54"/>
      <c r="C32" s="33" t="s">
        <v>73</v>
      </c>
      <c r="D32" s="55" t="s">
        <v>26</v>
      </c>
      <c r="E32" s="56">
        <f>110*3.58+200</f>
        <v>593.79999999999995</v>
      </c>
      <c r="F32" s="57"/>
    </row>
    <row r="33" spans="1:6" ht="16.5" customHeight="1">
      <c r="A33" s="58"/>
      <c r="B33" s="7" t="s">
        <v>21</v>
      </c>
      <c r="C33" s="182" t="s">
        <v>42</v>
      </c>
      <c r="D33" s="183" t="s">
        <v>15</v>
      </c>
      <c r="E33" s="184"/>
      <c r="F33" s="185"/>
    </row>
    <row r="34" spans="1:6" ht="27.95" customHeight="1">
      <c r="A34" s="27">
        <f>1+A31</f>
        <v>9</v>
      </c>
      <c r="B34" s="42" t="s">
        <v>21</v>
      </c>
      <c r="C34" s="41" t="s">
        <v>22</v>
      </c>
      <c r="D34" s="39" t="s">
        <v>32</v>
      </c>
      <c r="E34" s="40"/>
      <c r="F34" s="29">
        <f>SUM(E35:E35)</f>
        <v>585</v>
      </c>
    </row>
    <row r="35" spans="1:6" ht="15" customHeight="1">
      <c r="A35" s="34"/>
      <c r="B35" s="43"/>
      <c r="C35" s="35" t="s">
        <v>76</v>
      </c>
      <c r="D35" s="136" t="s">
        <v>26</v>
      </c>
      <c r="E35" s="44">
        <f>110*3.5+200</f>
        <v>585</v>
      </c>
      <c r="F35" s="45"/>
    </row>
    <row r="36" spans="1:6" ht="30" customHeight="1">
      <c r="A36" s="140" t="s">
        <v>12</v>
      </c>
      <c r="B36" s="140" t="s">
        <v>62</v>
      </c>
      <c r="C36" s="162" t="s">
        <v>63</v>
      </c>
      <c r="D36" s="162" t="s">
        <v>15</v>
      </c>
      <c r="E36" s="162"/>
      <c r="F36" s="162"/>
    </row>
    <row r="37" spans="1:6" ht="15" customHeight="1">
      <c r="A37" s="143"/>
      <c r="B37" s="144" t="s">
        <v>64</v>
      </c>
      <c r="C37" s="163" t="s">
        <v>65</v>
      </c>
      <c r="D37" s="164"/>
      <c r="E37" s="164"/>
      <c r="F37" s="165"/>
    </row>
    <row r="38" spans="1:6" ht="45" customHeight="1">
      <c r="A38" s="145">
        <f>1+A34</f>
        <v>10</v>
      </c>
      <c r="B38" s="146" t="s">
        <v>64</v>
      </c>
      <c r="C38" s="152" t="s">
        <v>79</v>
      </c>
      <c r="D38" s="147" t="s">
        <v>32</v>
      </c>
      <c r="E38" s="148"/>
      <c r="F38" s="131">
        <f>E39</f>
        <v>55</v>
      </c>
    </row>
    <row r="39" spans="1:6" ht="15" customHeight="1">
      <c r="A39" s="153"/>
      <c r="B39" s="149"/>
      <c r="C39" s="154" t="s">
        <v>77</v>
      </c>
      <c r="D39" s="150" t="s">
        <v>26</v>
      </c>
      <c r="E39" s="151">
        <f>110*0.25*2</f>
        <v>55</v>
      </c>
      <c r="F39" s="139"/>
    </row>
  </sheetData>
  <sheetProtection algorithmName="SHA-512" hashValue="j0jcNZSLQPYg/azJ+3cNQkr9Yd3ywRVUTmJiaHU26bae+wytEgyuSL/FC6apwHSEMB9D1zEtzbTL+YDmSA6lqw==" saltValue="d1c1g2Z55sqS1wDAdbpWJA==" spinCount="100000" sheet="1" objects="1" scenarios="1" formatCells="0" formatColumns="0" formatRows="0" insertColumns="0" insertRows="0" insertHyperlinks="0" deleteColumns="0" deleteRows="0"/>
  <mergeCells count="15">
    <mergeCell ref="C36:F36"/>
    <mergeCell ref="C37:F37"/>
    <mergeCell ref="A1:F1"/>
    <mergeCell ref="C5:F5"/>
    <mergeCell ref="C6:F6"/>
    <mergeCell ref="C9:F9"/>
    <mergeCell ref="A3:F3"/>
    <mergeCell ref="A2:F2"/>
    <mergeCell ref="C33:F33"/>
    <mergeCell ref="C26:F26"/>
    <mergeCell ref="C10:F10"/>
    <mergeCell ref="C14:F14"/>
    <mergeCell ref="C23:F23"/>
    <mergeCell ref="C15:F15"/>
    <mergeCell ref="C20:F20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view="pageBreakPreview" zoomScaleNormal="100" zoomScaleSheetLayoutView="100" workbookViewId="0">
      <selection activeCell="F32" sqref="F32"/>
    </sheetView>
  </sheetViews>
  <sheetFormatPr defaultRowHeight="12.75"/>
  <cols>
    <col min="1" max="1" width="9.7109375" style="125" customWidth="1"/>
    <col min="2" max="2" width="14" style="125" customWidth="1"/>
    <col min="3" max="3" width="57.7109375" style="126" customWidth="1"/>
    <col min="4" max="4" width="7.7109375" style="125" customWidth="1"/>
    <col min="5" max="5" width="10.7109375" style="127" customWidth="1"/>
    <col min="6" max="6" width="11.7109375" style="127" customWidth="1"/>
    <col min="7" max="7" width="14.7109375" style="128" customWidth="1"/>
    <col min="8" max="8" width="19.42578125" style="83" customWidth="1"/>
    <col min="9" max="9" width="12.7109375" style="83" bestFit="1" customWidth="1"/>
    <col min="10" max="16384" width="9.140625" style="83"/>
  </cols>
  <sheetData>
    <row r="1" spans="1:7" ht="30" customHeight="1">
      <c r="A1" s="198" t="s">
        <v>80</v>
      </c>
      <c r="B1" s="198"/>
      <c r="C1" s="198"/>
      <c r="D1" s="198"/>
      <c r="E1" s="198"/>
      <c r="F1" s="198"/>
      <c r="G1" s="198"/>
    </row>
    <row r="2" spans="1:7" ht="50.1" customHeight="1">
      <c r="A2" s="199" t="str">
        <f>'Przedmiar robót'!A2:F2</f>
        <v>Remont drogi gminnej nr 40139T na odcinku od km 1+075 do km 1+135 i drogi gminnej nr 401040T na odcinku od km 0+000 do km 0+030 w miejscowości Podszyn.</v>
      </c>
      <c r="B2" s="199"/>
      <c r="C2" s="199"/>
      <c r="D2" s="199"/>
      <c r="E2" s="199"/>
      <c r="F2" s="199"/>
      <c r="G2" s="199"/>
    </row>
    <row r="3" spans="1:7" ht="20.100000000000001" customHeight="1">
      <c r="A3" s="200"/>
      <c r="B3" s="200"/>
      <c r="C3" s="200"/>
      <c r="D3" s="200"/>
      <c r="E3" s="200"/>
      <c r="F3" s="200"/>
      <c r="G3" s="200"/>
    </row>
    <row r="4" spans="1:7" ht="30" customHeight="1">
      <c r="A4" s="84" t="s">
        <v>0</v>
      </c>
      <c r="B4" s="85" t="s">
        <v>1</v>
      </c>
      <c r="C4" s="84" t="s">
        <v>6</v>
      </c>
      <c r="D4" s="84" t="s">
        <v>2</v>
      </c>
      <c r="E4" s="86" t="s">
        <v>3</v>
      </c>
      <c r="F4" s="87" t="s">
        <v>24</v>
      </c>
      <c r="G4" s="87" t="s">
        <v>25</v>
      </c>
    </row>
    <row r="5" spans="1:7" ht="30" customHeight="1">
      <c r="A5" s="88" t="str">
        <f>IF('Przedmiar robót'!A5="","",'Przedmiar robót'!A5)</f>
        <v>STWiORB CPV</v>
      </c>
      <c r="B5" s="88" t="s">
        <v>49</v>
      </c>
      <c r="C5" s="89" t="s">
        <v>50</v>
      </c>
      <c r="D5" s="90"/>
      <c r="E5" s="91"/>
      <c r="F5" s="92"/>
      <c r="G5" s="93"/>
    </row>
    <row r="6" spans="1:7" s="95" customFormat="1" ht="30" customHeight="1">
      <c r="A6" s="94" t="str">
        <f>IF('Przedmiar robót'!A6="","",'Przedmiar robót'!A6)</f>
        <v/>
      </c>
      <c r="B6" s="94" t="str">
        <f>IF('Przedmiar robót'!B6="","",'Przedmiar robót'!B6)</f>
        <v>D-01.01.01</v>
      </c>
      <c r="C6" s="196" t="str">
        <f>IF('Przedmiar robót'!C6="","",'Przedmiar robót'!C6)</f>
        <v>Wyznaczenie trasy i punktów wysokościowych dróg w terenie równinnym lub pagórkowatym wraz ze stabilizacją punktów granicznych pasa drogowego</v>
      </c>
      <c r="D6" s="197"/>
      <c r="E6" s="197"/>
      <c r="F6" s="197"/>
      <c r="G6" s="201"/>
    </row>
    <row r="7" spans="1:7" s="95" customFormat="1" ht="30" customHeight="1">
      <c r="A7" s="96">
        <f>IF('Przedmiar robót'!A7="","",'Przedmiar robót'!A7)</f>
        <v>1</v>
      </c>
      <c r="B7" s="96" t="str">
        <f>IF('Przedmiar robót'!B7="","",'Przedmiar robót'!B7)</f>
        <v>D-01.01.01</v>
      </c>
      <c r="C7" s="97" t="str">
        <f>IF('Przedmiar robót'!C7="","",'Przedmiar robót'!C7)</f>
        <v>Odtworzenie trasy i punktów wysokościowych dróg w terenie pagórkowatym</v>
      </c>
      <c r="D7" s="96" t="str">
        <f>IF('Przedmiar robót'!D7="","",'Przedmiar robót'!D7)</f>
        <v>km</v>
      </c>
      <c r="E7" s="98">
        <f>IF('Przedmiar robót'!F7="","",'Przedmiar robót'!F7)</f>
        <v>0.13</v>
      </c>
      <c r="F7" s="98"/>
      <c r="G7" s="99">
        <f>ROUND(E7*F7,2)</f>
        <v>0</v>
      </c>
    </row>
    <row r="8" spans="1:7" ht="30" customHeight="1">
      <c r="A8" s="202" t="s">
        <v>52</v>
      </c>
      <c r="B8" s="203"/>
      <c r="C8" s="203"/>
      <c r="D8" s="203"/>
      <c r="E8" s="203"/>
      <c r="F8" s="203"/>
      <c r="G8" s="104">
        <f>SUM(G7:G7)</f>
        <v>0</v>
      </c>
    </row>
    <row r="9" spans="1:7" ht="30" customHeight="1">
      <c r="A9" s="88" t="str">
        <f>IF('Przedmiar robót'!A10="","",'Przedmiar robót'!A10)</f>
        <v>STWiORB CPV</v>
      </c>
      <c r="B9" s="88" t="str">
        <f>IF('Przedmiar robót'!B10="","",'Przedmiar robót'!B10)</f>
        <v xml:space="preserve">D-02.00.00
45111000-8 </v>
      </c>
      <c r="C9" s="89" t="str">
        <f>IF('Przedmiar robót'!C10="","",'Przedmiar robót'!C10)</f>
        <v>ROBOTY ZIEMNE
Roboty w zakresie burzenia, roboty ziemne</v>
      </c>
      <c r="D9" s="90"/>
      <c r="E9" s="91"/>
      <c r="F9" s="92"/>
      <c r="G9" s="93"/>
    </row>
    <row r="10" spans="1:7" ht="15" customHeight="1">
      <c r="A10" s="94" t="str">
        <f>IF('Przedmiar robót'!A11="","",'Przedmiar robót'!A11)</f>
        <v/>
      </c>
      <c r="B10" s="94" t="str">
        <f>IF('Przedmiar robót'!B11="","",'Przedmiar robót'!B11)</f>
        <v>D-02.01.01</v>
      </c>
      <c r="C10" s="105" t="str">
        <f>IF('Przedmiar robót'!C11="","",'Przedmiar robót'!C11)</f>
        <v>Wykonanie wykopów w gruntach nieskalistych</v>
      </c>
      <c r="D10" s="106"/>
      <c r="E10" s="107"/>
      <c r="F10" s="108"/>
      <c r="G10" s="109"/>
    </row>
    <row r="11" spans="1:7" ht="30" customHeight="1">
      <c r="A11" s="96">
        <f>IF('Przedmiar robót'!A12="","",'Przedmiar robót'!A12)</f>
        <v>2</v>
      </c>
      <c r="B11" s="96" t="str">
        <f>IF('Przedmiar robót'!B12="","",'Przedmiar robót'!B12)</f>
        <v>02.01.01</v>
      </c>
      <c r="C11" s="97" t="str">
        <f>IF('Przedmiar robót'!C12="","",'Przedmiar robót'!C12)</f>
        <v>Wykonanie wykopów mechanicznie w gr. kat. I-V z transportem urobku na odkład</v>
      </c>
      <c r="D11" s="110" t="s">
        <v>53</v>
      </c>
      <c r="E11" s="98">
        <f>IF('Przedmiar robót'!F12="","",'Przedmiar robót'!F12)</f>
        <v>88.5</v>
      </c>
      <c r="F11" s="98"/>
      <c r="G11" s="99">
        <f>ROUND(E11*F11,2)</f>
        <v>0</v>
      </c>
    </row>
    <row r="12" spans="1:7" ht="30" customHeight="1">
      <c r="A12" s="202" t="s">
        <v>54</v>
      </c>
      <c r="B12" s="203"/>
      <c r="C12" s="203"/>
      <c r="D12" s="203"/>
      <c r="E12" s="203"/>
      <c r="F12" s="203"/>
      <c r="G12" s="104">
        <f>SUM(G11:G11)</f>
        <v>0</v>
      </c>
    </row>
    <row r="13" spans="1:7" ht="40.5" customHeight="1">
      <c r="A13" s="88" t="str">
        <f>IF('Przedmiar robót'!A14="","",'Przedmiar robót'!A14)</f>
        <v>STWiORB CPV</v>
      </c>
      <c r="B13" s="88" t="str">
        <f>IF('Przedmiar robót'!B14="","",'Przedmiar robót'!B14)</f>
        <v>D-04.00.00
45233000-9</v>
      </c>
      <c r="C13" s="204" t="str">
        <f>IF('Przedmiar robót'!C14="","",'Przedmiar robót'!C14)</f>
        <v>PODBUDOWY
Roboty w zakresie konstruowania, fundamentowania oraz wykonywania nawierzchni autostrad, dróg</v>
      </c>
      <c r="D13" s="205"/>
      <c r="E13" s="205"/>
      <c r="F13" s="205"/>
      <c r="G13" s="111"/>
    </row>
    <row r="14" spans="1:7" ht="15" customHeight="1">
      <c r="A14" s="94" t="str">
        <f>IF('Przedmiar robót'!A15="","",'Przedmiar robót'!A15)</f>
        <v/>
      </c>
      <c r="B14" s="94" t="str">
        <f>IF('Przedmiar robót'!B15="","",'Przedmiar robót'!B15)</f>
        <v>D-04.03.01</v>
      </c>
      <c r="C14" s="112" t="str">
        <f>IF('Przedmiar robót'!C15="","",'Przedmiar robót'!C15)</f>
        <v>Oczyszczenie i skropienie warstw konstrukcyjnych</v>
      </c>
      <c r="D14" s="102"/>
      <c r="E14" s="102"/>
      <c r="F14" s="103"/>
      <c r="G14" s="113"/>
    </row>
    <row r="15" spans="1:7" ht="30" customHeight="1">
      <c r="A15" s="96">
        <f>IF('Przedmiar robót'!A16="","",'Przedmiar robót'!A16)</f>
        <v>3</v>
      </c>
      <c r="B15" s="96" t="str">
        <f>IF('Przedmiar robót'!B16="","",'Przedmiar robót'!B16)</f>
        <v>D-04.03.01</v>
      </c>
      <c r="C15" s="97" t="str">
        <f>IF('Przedmiar robót'!C16="","",'Przedmiar robót'!C16)</f>
        <v>Mechaniczne oczyszczenie i skropienie warstwy podbudowy z mieszanki niezwiązanej emulsją asfaltową C60B3ZM</v>
      </c>
      <c r="D15" s="96" t="s">
        <v>51</v>
      </c>
      <c r="E15" s="98">
        <f>IF('Przedmiar robót'!F16="","",'Przedmiar robót'!F16)</f>
        <v>604.79999999999995</v>
      </c>
      <c r="F15" s="98"/>
      <c r="G15" s="99">
        <f>ROUND(E15*F15,2)</f>
        <v>0</v>
      </c>
    </row>
    <row r="16" spans="1:7" ht="45" customHeight="1">
      <c r="A16" s="96">
        <f>IF('Przedmiar robót'!A18="","",'Przedmiar robót'!A18)</f>
        <v>4</v>
      </c>
      <c r="B16" s="96" t="str">
        <f>IF('Przedmiar robót'!B18="","",'Przedmiar robót'!B18)</f>
        <v>D-04.03.01</v>
      </c>
      <c r="C16" s="97" t="str">
        <f>IF('Przedmiar robót'!C18="","",'Przedmiar robót'!C18)</f>
        <v>Mechaniczne oczyszczenie i skropienie nowowybudowanej warstwy wiążącej AC16 W pod warstwę ścieralną z AC 11 S emulsją asfaltową C60B3ZM</v>
      </c>
      <c r="D16" s="96" t="s">
        <v>51</v>
      </c>
      <c r="E16" s="98">
        <f>IF('Przedmiar robót'!F18="","",'Przedmiar robót'!F18)</f>
        <v>593.79999999999995</v>
      </c>
      <c r="F16" s="98"/>
      <c r="G16" s="99">
        <f>ROUND(E16*F16,2)</f>
        <v>0</v>
      </c>
    </row>
    <row r="17" spans="1:8" ht="30" customHeight="1">
      <c r="A17" s="94" t="str">
        <f>IF('Przedmiar robót'!A20="","",'Przedmiar robót'!A20)</f>
        <v/>
      </c>
      <c r="B17" s="94" t="str">
        <f>IF('Przedmiar robót'!B20="","",'Przedmiar robót'!B20)</f>
        <v>D-04.04.02</v>
      </c>
      <c r="C17" s="196" t="str">
        <f>IF('Przedmiar robót'!C20="","",'Przedmiar robót'!C20)</f>
        <v xml:space="preserve">Podbudowa z kruszywa łamanego stabilizowanego mechanicznie </v>
      </c>
      <c r="D17" s="197"/>
      <c r="E17" s="197"/>
      <c r="F17" s="197"/>
      <c r="G17" s="115"/>
    </row>
    <row r="18" spans="1:8" ht="30" customHeight="1">
      <c r="A18" s="100">
        <f>IF('Przedmiar robót'!A21="","",'Przedmiar robót'!A21)</f>
        <v>5</v>
      </c>
      <c r="B18" s="100" t="str">
        <f>IF('Przedmiar robót'!B21="","",'Przedmiar robót'!B21)</f>
        <v>D-04.04.02</v>
      </c>
      <c r="C18" s="101" t="str">
        <f>IF('Przedmiar robót'!C21="","",'Przedmiar robót'!C21)</f>
        <v xml:space="preserve">Wykonanie podbudowy zasadniczej z kruszywa łamanego stabilizowanego mechanicznie 0/32 mm, gr. w-wy 15 cm </v>
      </c>
      <c r="D18" s="100" t="s">
        <v>51</v>
      </c>
      <c r="E18" s="114">
        <f>IF('Przedmiar robót'!F21="","",'Przedmiar robót'!F21)</f>
        <v>604.79999999999995</v>
      </c>
      <c r="F18" s="98"/>
      <c r="G18" s="99">
        <f t="shared" ref="G18" si="0">ROUND(E18*F18,2)</f>
        <v>0</v>
      </c>
    </row>
    <row r="19" spans="1:8" ht="15" customHeight="1">
      <c r="A19" s="94" t="str">
        <f>IF('Przedmiar robót'!A23="","",'Przedmiar robót'!A23)</f>
        <v/>
      </c>
      <c r="B19" s="94" t="str">
        <f>IF('Przedmiar robót'!B23="","",'Przedmiar robót'!B23)</f>
        <v>D-04.05.01</v>
      </c>
      <c r="C19" s="196" t="str">
        <f>IF('Przedmiar robót'!C23="","",'Przedmiar robót'!C23)</f>
        <v>Ulepszone podłoże z gruntu i kruszywa stabilizowanego spoiwem hydraulicznym</v>
      </c>
      <c r="D19" s="197"/>
      <c r="E19" s="197"/>
      <c r="F19" s="197"/>
      <c r="G19" s="116"/>
    </row>
    <row r="20" spans="1:8" ht="30" customHeight="1">
      <c r="A20" s="100">
        <f>IF('Przedmiar robót'!A24="","",'Przedmiar robót'!A24)</f>
        <v>6</v>
      </c>
      <c r="B20" s="100" t="str">
        <f>IF('Przedmiar robót'!B24="","",'Przedmiar robót'!B24)</f>
        <v>D-04.05.01</v>
      </c>
      <c r="C20" s="101" t="str">
        <f>IF('Przedmiar robót'!C24="","",'Przedmiar robót'!C24)</f>
        <v>Ulepszone podłoże z gruntu stabilizowanego spoiwem hydraulicznym, gr. w-wy 15 cm, C 1,5/2 ≤4MPa</v>
      </c>
      <c r="D20" s="100" t="s">
        <v>51</v>
      </c>
      <c r="E20" s="114">
        <f>IF('Przedmiar robót'!F24="","",'Przedmiar robót'!F24)</f>
        <v>640</v>
      </c>
      <c r="F20" s="98"/>
      <c r="G20" s="99">
        <f t="shared" ref="G20" si="1">ROUND(E20*F20,2)</f>
        <v>0</v>
      </c>
    </row>
    <row r="21" spans="1:8" ht="30" customHeight="1">
      <c r="A21" s="202" t="s">
        <v>78</v>
      </c>
      <c r="B21" s="203"/>
      <c r="C21" s="203"/>
      <c r="D21" s="203"/>
      <c r="E21" s="203"/>
      <c r="F21" s="203"/>
      <c r="G21" s="104">
        <f>SUM(G15:G20)</f>
        <v>0</v>
      </c>
    </row>
    <row r="22" spans="1:8" ht="45.75" customHeight="1">
      <c r="A22" s="88" t="str">
        <f>IF('Przedmiar robót'!A26="","",'Przedmiar robót'!A26)</f>
        <v>STWiORB CPV</v>
      </c>
      <c r="B22" s="88" t="str">
        <f>IF('Przedmiar robót'!B26="","",'Przedmiar robót'!B26)</f>
        <v>D-05.00.00
45233000-9</v>
      </c>
      <c r="C22" s="204" t="str">
        <f>IF('Przedmiar robót'!C26="","",'Przedmiar robót'!C26)</f>
        <v>NAWIERZCHNIE
Roboty w zakresie konstruowania, fundamentowania oraz wykonywania nawierzchni autostrad, dróg</v>
      </c>
      <c r="D22" s="205"/>
      <c r="E22" s="205"/>
      <c r="F22" s="205"/>
      <c r="G22" s="111"/>
    </row>
    <row r="23" spans="1:8" ht="15" customHeight="1">
      <c r="A23" s="94" t="str">
        <f>IF('Przedmiar robót'!A27="","",'Przedmiar robót'!A27)</f>
        <v/>
      </c>
      <c r="B23" s="94" t="str">
        <f>IF('Przedmiar robót'!B27="","",'Przedmiar robót'!B27)</f>
        <v/>
      </c>
      <c r="C23" s="105" t="str">
        <f>IF('Przedmiar robót'!C27="","",'Przedmiar robót'!C27)</f>
        <v>Nawierzchnia z kruszywa łamanego</v>
      </c>
      <c r="D23" s="117" t="str">
        <f>IF('Przedmiar robót'!D27="","",'Przedmiar robót'!D27)</f>
        <v/>
      </c>
      <c r="E23" s="118" t="str">
        <f>IF('Przedmiar robót'!F27="","",'Przedmiar robót'!F27)</f>
        <v/>
      </c>
      <c r="F23" s="119" t="str">
        <f>IF('Przedmiar robót'!G27="","",'Przedmiar robót'!G27)</f>
        <v/>
      </c>
      <c r="G23" s="116"/>
    </row>
    <row r="24" spans="1:8" ht="30" customHeight="1">
      <c r="A24" s="100">
        <f>IF('Przedmiar robót'!A28="","",'Przedmiar robót'!A28)</f>
        <v>7</v>
      </c>
      <c r="B24" s="100" t="str">
        <f>IF('Przedmiar robót'!B28="","",'Przedmiar robót'!B28)</f>
        <v>D-05.01.03</v>
      </c>
      <c r="C24" s="101" t="str">
        <f>IF('Przedmiar robót'!C28="","",'Przedmiar robót'!C28)</f>
        <v>Wykonanie nawierzchni niezwiązanej z kruszywa łamanego 4/31,5mm stabilizowanego mechanicznie z klinowaniem 0/8 mm, śr. gr. w-wy 15 cm</v>
      </c>
      <c r="D24" s="120" t="s">
        <v>51</v>
      </c>
      <c r="E24" s="114">
        <f>IF('Przedmiar robót'!F28="","",'Przedmiar robót'!F28)</f>
        <v>75</v>
      </c>
      <c r="F24" s="98"/>
      <c r="G24" s="99">
        <f>ROUND(E24*F24,2)</f>
        <v>0</v>
      </c>
    </row>
    <row r="25" spans="1:8" ht="15" customHeight="1">
      <c r="A25" s="94" t="str">
        <f>IF('Przedmiar robót'!A30="","",'Przedmiar robót'!A30)</f>
        <v/>
      </c>
      <c r="B25" s="94" t="str">
        <f>IF('Przedmiar robót'!B30="","",'Przedmiar robót'!B30)</f>
        <v>D-05.03.05b</v>
      </c>
      <c r="C25" s="196" t="str">
        <f>IF('Przedmiar robót'!C30="","",'Przedmiar robót'!C30)</f>
        <v>Nawierzchnia z betonu asfaltowego - warstwa wiążąca AC 16 W</v>
      </c>
      <c r="D25" s="197"/>
      <c r="E25" s="197"/>
      <c r="F25" s="197"/>
      <c r="G25" s="113"/>
    </row>
    <row r="26" spans="1:8" ht="30" customHeight="1">
      <c r="A26" s="100">
        <f>IF('Przedmiar robót'!A31="","",'Przedmiar robót'!A31)</f>
        <v>8</v>
      </c>
      <c r="B26" s="100" t="str">
        <f>IF('Przedmiar robót'!B31="","",'Przedmiar robót'!B31)</f>
        <v>D-05.03.05b</v>
      </c>
      <c r="C26" s="101" t="str">
        <f>IF('Przedmiar robót'!C31="","",'Przedmiar robót'!C31)</f>
        <v>Wykonanie nawierzchni z betonu asfaltowego AC 16W, warstwa wiążąca gr. 5 cm (KR2)</v>
      </c>
      <c r="D26" s="120" t="s">
        <v>51</v>
      </c>
      <c r="E26" s="114">
        <f>IF('Przedmiar robót'!F31="","",'Przedmiar robót'!F31)</f>
        <v>593.79999999999995</v>
      </c>
      <c r="F26" s="98"/>
      <c r="G26" s="99">
        <f>ROUND(E26*F26,2)</f>
        <v>0</v>
      </c>
    </row>
    <row r="27" spans="1:8" ht="15" customHeight="1">
      <c r="A27" s="121" t="str">
        <f>IF('Przedmiar robót'!A33="","",'Przedmiar robót'!A33)</f>
        <v/>
      </c>
      <c r="B27" s="121" t="str">
        <f>IF('Przedmiar robót'!B33="","",'Przedmiar robót'!B33)</f>
        <v>D-05.03.06</v>
      </c>
      <c r="C27" s="196" t="str">
        <f>IF('Przedmiar robót'!C33="","",'Przedmiar robót'!C33)</f>
        <v>Nawierzchnia z betonu asfaltowego - warstwa ścieralna AC 11 S</v>
      </c>
      <c r="D27" s="197"/>
      <c r="E27" s="197"/>
      <c r="F27" s="197"/>
      <c r="G27" s="113"/>
    </row>
    <row r="28" spans="1:8" ht="30" customHeight="1">
      <c r="A28" s="100">
        <f>IF('Przedmiar robót'!A34="","",'Przedmiar robót'!A34)</f>
        <v>9</v>
      </c>
      <c r="B28" s="100" t="str">
        <f>IF('Przedmiar robót'!B34="","",'Przedmiar robót'!B34)</f>
        <v>D-05.03.06</v>
      </c>
      <c r="C28" s="101" t="str">
        <f>IF('Przedmiar robót'!C34="","",'Przedmiar robót'!C34)</f>
        <v>Wykonanie nawierzchni z betonu asfaltowego AC 11S, warstwa ścieralna, gr. w-wy 4 cm (KR2)</v>
      </c>
      <c r="D28" s="122" t="s">
        <v>51</v>
      </c>
      <c r="E28" s="114">
        <f>IF('Przedmiar robót'!F34="","",'Przedmiar robót'!F34)</f>
        <v>585</v>
      </c>
      <c r="F28" s="98"/>
      <c r="G28" s="99">
        <f>ROUND(E28*F28,2)</f>
        <v>0</v>
      </c>
    </row>
    <row r="29" spans="1:8" ht="27.95" customHeight="1">
      <c r="A29" s="202" t="s">
        <v>55</v>
      </c>
      <c r="B29" s="203"/>
      <c r="C29" s="203"/>
      <c r="D29" s="203"/>
      <c r="E29" s="203"/>
      <c r="F29" s="203"/>
      <c r="G29" s="104">
        <f>SUM(G24:G28)</f>
        <v>0</v>
      </c>
      <c r="H29" s="137"/>
    </row>
    <row r="30" spans="1:8" ht="41.25" customHeight="1">
      <c r="A30" s="155" t="str">
        <f>IF('Przedmiar robót'!A36="","",'Przedmiar robót'!A36)</f>
        <v>STWiORB CPV</v>
      </c>
      <c r="B30" s="155" t="str">
        <f>IF('Przedmiar robót'!B36="","",'Przedmiar robót'!B36)</f>
        <v>D-06.00.00
45233000-9</v>
      </c>
      <c r="C30" s="207" t="str">
        <f>IF('Przedmiar robót'!C36="","",'Przedmiar robót'!C36)</f>
        <v>ROBOTY WYKOŃCZENIOWE
Roboty w zakresie konstruowania, fundamentowania oraz wykonywania nawierzchni autostrad, dróg</v>
      </c>
      <c r="D30" s="208"/>
      <c r="E30" s="208"/>
      <c r="F30" s="208"/>
      <c r="G30" s="156"/>
      <c r="H30" s="137"/>
    </row>
    <row r="31" spans="1:8" ht="17.25" customHeight="1">
      <c r="A31" s="157" t="str">
        <f>IF('Przedmiar robót'!A37="","",'Przedmiar robót'!A37)</f>
        <v/>
      </c>
      <c r="B31" s="158" t="str">
        <f>IF('Przedmiar robót'!B37="","",'Przedmiar robót'!B37)</f>
        <v>D-06.03.01</v>
      </c>
      <c r="C31" s="209" t="str">
        <f>IF('Przedmiar robót'!C37="","",'Przedmiar robót'!C37)</f>
        <v>Utwardzone pobocze</v>
      </c>
      <c r="D31" s="210"/>
      <c r="E31" s="210"/>
      <c r="F31" s="210"/>
      <c r="G31" s="115"/>
      <c r="H31" s="137"/>
    </row>
    <row r="32" spans="1:8" ht="33.75" customHeight="1">
      <c r="A32" s="159">
        <f>IF('Przedmiar robót'!A38="","",'Przedmiar robót'!A38)</f>
        <v>10</v>
      </c>
      <c r="B32" s="159" t="str">
        <f>IF('Przedmiar robót'!B38="","",'Przedmiar robót'!B38)</f>
        <v>D-06.03.01</v>
      </c>
      <c r="C32" s="160" t="str">
        <f>IF('Przedmiar robót'!C38="","",'Przedmiar robót'!C38)</f>
        <v>Wykonanie pobocza utwardzonego z kruszywa łamanego 4/31,5mm stabilizowanego mechanicznie z klinowaniem kruszywem 0/8 mm, o grubości 9 cm</v>
      </c>
      <c r="D32" s="159" t="str">
        <f>IF('Przedmiar robót'!D38="","",'Przedmiar robót'!D38)</f>
        <v>m2</v>
      </c>
      <c r="E32" s="161">
        <f>IF('Przedmiar robót'!E39="","",'Przedmiar robót'!E39)</f>
        <v>55</v>
      </c>
      <c r="F32" s="141"/>
      <c r="G32" s="99">
        <f>ROUND(E32*F32,2)</f>
        <v>0</v>
      </c>
      <c r="H32" s="137"/>
    </row>
    <row r="33" spans="1:9" ht="27.95" customHeight="1">
      <c r="A33" s="202" t="s">
        <v>66</v>
      </c>
      <c r="B33" s="203"/>
      <c r="C33" s="203"/>
      <c r="D33" s="203"/>
      <c r="E33" s="203"/>
      <c r="F33" s="203"/>
      <c r="G33" s="104">
        <f>SUM(G32:G32)</f>
        <v>0</v>
      </c>
      <c r="H33" s="137"/>
    </row>
    <row r="34" spans="1:9" ht="24.95" customHeight="1">
      <c r="A34" s="206" t="s">
        <v>27</v>
      </c>
      <c r="B34" s="206"/>
      <c r="C34" s="206"/>
      <c r="D34" s="206"/>
      <c r="E34" s="206"/>
      <c r="F34" s="206"/>
      <c r="G34" s="135">
        <f>G29+G21+G12+G8+G33</f>
        <v>0</v>
      </c>
      <c r="H34" s="138"/>
      <c r="I34" s="123"/>
    </row>
    <row r="35" spans="1:9" ht="24.95" customHeight="1">
      <c r="A35" s="206" t="s">
        <v>56</v>
      </c>
      <c r="B35" s="206"/>
      <c r="C35" s="206"/>
      <c r="D35" s="206"/>
      <c r="E35" s="206"/>
      <c r="F35" s="206"/>
      <c r="G35" s="124">
        <f>ROUND(G34*0.23,2)</f>
        <v>0</v>
      </c>
      <c r="H35" s="138"/>
    </row>
    <row r="36" spans="1:9" ht="33" customHeight="1">
      <c r="A36" s="206" t="s">
        <v>28</v>
      </c>
      <c r="B36" s="206"/>
      <c r="C36" s="206"/>
      <c r="D36" s="206"/>
      <c r="E36" s="206"/>
      <c r="F36" s="206"/>
      <c r="G36" s="134">
        <f>G34+G35</f>
        <v>0</v>
      </c>
      <c r="H36" s="137"/>
    </row>
  </sheetData>
  <mergeCells count="20">
    <mergeCell ref="A36:F36"/>
    <mergeCell ref="C27:F27"/>
    <mergeCell ref="A34:F34"/>
    <mergeCell ref="A35:F35"/>
    <mergeCell ref="C30:F30"/>
    <mergeCell ref="C31:F31"/>
    <mergeCell ref="A33:F33"/>
    <mergeCell ref="C19:F19"/>
    <mergeCell ref="A21:F21"/>
    <mergeCell ref="C22:F22"/>
    <mergeCell ref="C25:F25"/>
    <mergeCell ref="A29:F29"/>
    <mergeCell ref="C17:F17"/>
    <mergeCell ref="A1:G1"/>
    <mergeCell ref="A2:G2"/>
    <mergeCell ref="A3:G3"/>
    <mergeCell ref="C6:G6"/>
    <mergeCell ref="A8:F8"/>
    <mergeCell ref="A12:F12"/>
    <mergeCell ref="C13:F1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2022-09-21T16:33:48Z</cp:lastPrinted>
  <dcterms:created xsi:type="dcterms:W3CDTF">2012-10-13T15:25:24Z</dcterms:created>
  <dcterms:modified xsi:type="dcterms:W3CDTF">2022-09-21T16:35:44Z</dcterms:modified>
</cp:coreProperties>
</file>